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18-2020 годы\Проект решения Думы города О бюджете на 2018 год и на плановый период 2019 и 2020 годов\"/>
    </mc:Choice>
  </mc:AlternateContent>
  <bookViews>
    <workbookView xWindow="480" yWindow="210" windowWidth="23040" windowHeight="94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61" i="1" l="1"/>
  <c r="E57" i="1"/>
  <c r="E52" i="1"/>
  <c r="E47" i="1"/>
  <c r="E45" i="1"/>
  <c r="E42" i="1"/>
  <c r="E36" i="1"/>
  <c r="E34" i="1"/>
  <c r="E29" i="1"/>
  <c r="E22" i="1"/>
  <c r="E18" i="1"/>
  <c r="E16" i="1"/>
  <c r="E7" i="1"/>
  <c r="E63" i="1" l="1"/>
</calcChain>
</file>

<file path=xl/sharedStrings.xml><?xml version="1.0" encoding="utf-8"?>
<sst xmlns="http://schemas.openxmlformats.org/spreadsheetml/2006/main" count="80" uniqueCount="68">
  <si>
    <t>Наименование</t>
  </si>
  <si>
    <t>Рз</t>
  </si>
  <si>
    <t>Пр</t>
  </si>
  <si>
    <t>Исполнено за 2016 год</t>
  </si>
  <si>
    <t>Ожидаемое исполнение за 2017 год</t>
  </si>
  <si>
    <t>2018 год</t>
  </si>
  <si>
    <t>2019 год</t>
  </si>
  <si>
    <t>2020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</si>
  <si>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</si>
  <si>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</si>
  <si>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</si>
  <si>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</si>
  <si>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</si>
  <si>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</si>
  <si>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</si>
  <si>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</si>
  <si>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</si>
  <si>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</si>
  <si>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</si>
  <si>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</si>
  <si>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</si>
  <si>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</si>
  <si>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</si>
  <si>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</si>
  <si>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</si>
  <si>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</si>
  <si>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</si>
  <si>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</si>
  <si>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</si>
  <si>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</si>
  <si>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</si>
  <si>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</si>
  <si>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</si>
  <si>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</si>
  <si>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</si>
  <si>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</si>
  <si>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</si>
  <si>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</si>
  <si>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</si>
  <si>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</si>
  <si>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</si>
  <si>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</si>
  <si>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</si>
  <si>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</si>
  <si>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</si>
  <si>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</si>
  <si>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</si>
  <si>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</si>
  <si>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</si>
  <si>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</si>
  <si>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</si>
  <si>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</si>
  <si>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</si>
  <si>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</si>
  <si>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</si>
  <si>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</si>
  <si>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</si>
  <si>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</si>
  <si>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</si>
  <si>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</si>
  <si>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</si>
  <si>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</si>
  <si>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</si>
  <si>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</si>
  <si>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Другие вопросы в области средств массовой информации</t>
  </si>
  <si>
    <t>Обеспечение проведения выборов и референдумов</t>
  </si>
  <si>
    <t>Проект бюджета</t>
  </si>
  <si>
    <t>Сведения о расходах бюджета муниципального образования городской округ город Пыть-Ях  по разделам и подразделам классификации расходов бюджетов на 2018 год и на плановый период 2019 и 2020 годов в сравнении с ожидаемым исполнением за 2017 год и отчетом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</si>
</sst>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#,##0.0"/>
  </numFmts>
  <fonts count="9" x14ac:knownFonts="1"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165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0" fontId="0" fillId="0" borderId="0" xfId="0"/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6" fontId="0" fillId="0" borderId="0" xfId="0" applyNumberFormat="1"/>
    <xf numFmtId="0" fontId="4" fillId="0" borderId="1" xfId="1" applyNumberFormat="1" applyFont="1" applyFill="1" applyBorder="1" applyAlignment="1" applyProtection="1">
      <alignment horizontal="left"/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5" fillId="0" borderId="7" xfId="0" applyNumberFormat="1" applyFont="1" applyBorder="1"/>
    <xf numFmtId="164" fontId="6" fillId="0" borderId="4" xfId="1" applyNumberFormat="1" applyFont="1" applyFill="1" applyBorder="1" applyAlignment="1" applyProtection="1">
      <alignment horizontal="right"/>
      <protection hidden="1"/>
    </xf>
    <xf numFmtId="164" fontId="6" fillId="0" borderId="3" xfId="1" applyNumberFormat="1" applyFont="1" applyFill="1" applyBorder="1" applyAlignment="1" applyProtection="1">
      <alignment horizontal="right"/>
      <protection hidden="1"/>
    </xf>
    <xf numFmtId="166" fontId="5" fillId="0" borderId="1" xfId="0" applyNumberFormat="1" applyFont="1" applyBorder="1"/>
    <xf numFmtId="164" fontId="6" fillId="0" borderId="6" xfId="1" applyNumberFormat="1" applyFont="1" applyFill="1" applyBorder="1" applyAlignment="1" applyProtection="1">
      <alignment horizontal="right"/>
      <protection hidden="1"/>
    </xf>
    <xf numFmtId="164" fontId="6" fillId="0" borderId="5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5" fillId="0" borderId="5" xfId="0" applyNumberFormat="1" applyFont="1" applyBorder="1"/>
    <xf numFmtId="166" fontId="7" fillId="0" borderId="1" xfId="0" applyNumberFormat="1" applyFont="1" applyBorder="1"/>
    <xf numFmtId="164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F8" sqref="F8"/>
    </sheetView>
  </sheetViews>
  <sheetFormatPr defaultRowHeight="15" x14ac:dyDescent="0.25"/>
  <cols>
    <col min="1" max="1" width="61.42578125" customWidth="1"/>
    <col min="2" max="2" width="9" customWidth="1"/>
    <col min="3" max="3" width="8.28515625" customWidth="1"/>
    <col min="4" max="4" width="13" customWidth="1"/>
    <col min="5" max="5" width="15.7109375" style="17" customWidth="1"/>
    <col min="6" max="7" width="14.28515625" customWidth="1"/>
    <col min="8" max="8" width="14.140625" customWidth="1"/>
  </cols>
  <sheetData>
    <row r="1" spans="1:8" x14ac:dyDescent="0.25">
      <c r="E1" s="36"/>
      <c r="F1" s="36"/>
      <c r="G1" s="36"/>
      <c r="H1" s="36"/>
    </row>
    <row r="2" spans="1:8" ht="39.75" customHeight="1" x14ac:dyDescent="0.25">
      <c r="A2" s="35" t="s">
        <v>67</v>
      </c>
      <c r="B2" s="35"/>
      <c r="C2" s="35"/>
      <c r="D2" s="35"/>
      <c r="E2" s="35"/>
      <c r="F2" s="35"/>
      <c r="G2" s="35"/>
      <c r="H2" s="35"/>
    </row>
    <row r="4" spans="1:8" ht="48" customHeight="1" x14ac:dyDescent="0.25">
      <c r="A4" s="37" t="s">
        <v>0</v>
      </c>
      <c r="B4" s="37" t="s">
        <v>1</v>
      </c>
      <c r="C4" s="37" t="s">
        <v>2</v>
      </c>
      <c r="D4" s="38" t="s">
        <v>3</v>
      </c>
      <c r="E4" s="39" t="s">
        <v>4</v>
      </c>
      <c r="F4" s="38" t="s">
        <v>66</v>
      </c>
      <c r="G4" s="38"/>
      <c r="H4" s="38"/>
    </row>
    <row r="5" spans="1:8" x14ac:dyDescent="0.25">
      <c r="A5" s="37"/>
      <c r="B5" s="37"/>
      <c r="C5" s="37"/>
      <c r="D5" s="38"/>
      <c r="E5" s="39"/>
      <c r="F5" s="20" t="s">
        <v>5</v>
      </c>
      <c r="G5" s="20" t="s">
        <v>6</v>
      </c>
      <c r="H5" s="20" t="s">
        <v>7</v>
      </c>
    </row>
    <row r="6" spans="1:8" x14ac:dyDescent="0.25">
      <c r="A6" s="21">
        <v>1</v>
      </c>
      <c r="B6" s="21">
        <v>2</v>
      </c>
      <c r="C6" s="21">
        <v>3</v>
      </c>
      <c r="D6" s="21">
        <v>4</v>
      </c>
      <c r="E6" s="22">
        <v>5</v>
      </c>
      <c r="F6" s="21">
        <v>6</v>
      </c>
      <c r="G6" s="21">
        <v>7</v>
      </c>
      <c r="H6" s="21">
        <v>8</v>
      </c>
    </row>
    <row r="7" spans="1:8" ht="15.75" x14ac:dyDescent="0.25">
      <c r="A7" s="14" t="s">
        <v>8</v>
      </c>
      <c r="B7" s="13">
        <v>1</v>
      </c>
      <c r="C7" s="4" t="s">
        <v>9</v>
      </c>
      <c r="D7" s="23">
        <v>355030.94822999998</v>
      </c>
      <c r="E7" s="23">
        <f>E8+E9+E10+E11+E12+E13+E14+E15</f>
        <v>424718.2</v>
      </c>
      <c r="F7" s="24">
        <v>438068.1</v>
      </c>
      <c r="G7" s="24">
        <v>452714.2</v>
      </c>
      <c r="H7" s="25">
        <v>539029.4</v>
      </c>
    </row>
    <row r="8" spans="1:8" ht="34.5" customHeight="1" x14ac:dyDescent="0.25">
      <c r="A8" s="9" t="s">
        <v>10</v>
      </c>
      <c r="B8" s="8">
        <v>1</v>
      </c>
      <c r="C8" s="7">
        <v>2</v>
      </c>
      <c r="D8" s="26">
        <v>7762.3715599999996</v>
      </c>
      <c r="E8" s="26">
        <v>4626</v>
      </c>
      <c r="F8" s="27">
        <v>4410.1000000000004</v>
      </c>
      <c r="G8" s="27">
        <v>4410.1000000000004</v>
      </c>
      <c r="H8" s="28">
        <v>4410.1000000000004</v>
      </c>
    </row>
    <row r="9" spans="1:8" ht="47.25" x14ac:dyDescent="0.25">
      <c r="A9" s="9" t="s">
        <v>11</v>
      </c>
      <c r="B9" s="8">
        <v>1</v>
      </c>
      <c r="C9" s="7">
        <v>3</v>
      </c>
      <c r="D9" s="26">
        <v>22718.07618</v>
      </c>
      <c r="E9" s="26">
        <v>25937.7</v>
      </c>
      <c r="F9" s="27">
        <v>23780.2</v>
      </c>
      <c r="G9" s="27">
        <v>23780.2</v>
      </c>
      <c r="H9" s="28">
        <v>23780.2</v>
      </c>
    </row>
    <row r="10" spans="1:8" ht="47.25" x14ac:dyDescent="0.25">
      <c r="A10" s="9" t="s">
        <v>12</v>
      </c>
      <c r="B10" s="8">
        <v>1</v>
      </c>
      <c r="C10" s="7">
        <v>4</v>
      </c>
      <c r="D10" s="26">
        <v>179331.50404000003</v>
      </c>
      <c r="E10" s="26">
        <v>181687.8</v>
      </c>
      <c r="F10" s="27">
        <v>185311.1</v>
      </c>
      <c r="G10" s="27">
        <v>185311.1</v>
      </c>
      <c r="H10" s="28">
        <v>185311.1</v>
      </c>
    </row>
    <row r="11" spans="1:8" ht="15.75" x14ac:dyDescent="0.25">
      <c r="A11" s="9" t="s">
        <v>13</v>
      </c>
      <c r="B11" s="8">
        <v>1</v>
      </c>
      <c r="C11" s="7">
        <v>5</v>
      </c>
      <c r="D11" s="26">
        <v>29.5</v>
      </c>
      <c r="E11" s="26">
        <v>3.7</v>
      </c>
      <c r="F11" s="27">
        <v>35.4</v>
      </c>
      <c r="G11" s="27">
        <v>2.4</v>
      </c>
      <c r="H11" s="28">
        <v>3.8</v>
      </c>
    </row>
    <row r="12" spans="1:8" ht="47.25" x14ac:dyDescent="0.25">
      <c r="A12" s="9" t="s">
        <v>14</v>
      </c>
      <c r="B12" s="8">
        <v>1</v>
      </c>
      <c r="C12" s="7">
        <v>6</v>
      </c>
      <c r="D12" s="26">
        <v>27434.286190000006</v>
      </c>
      <c r="E12" s="26">
        <v>29915</v>
      </c>
      <c r="F12" s="27">
        <v>32291.1</v>
      </c>
      <c r="G12" s="27">
        <v>32291.1</v>
      </c>
      <c r="H12" s="28">
        <v>32291.1</v>
      </c>
    </row>
    <row r="13" spans="1:8" s="10" customFormat="1" ht="15.75" x14ac:dyDescent="0.25">
      <c r="A13" s="16" t="s">
        <v>65</v>
      </c>
      <c r="B13" s="15">
        <v>1</v>
      </c>
      <c r="C13" s="7">
        <v>7</v>
      </c>
      <c r="D13" s="26">
        <v>8000</v>
      </c>
      <c r="E13" s="26">
        <v>0</v>
      </c>
      <c r="F13" s="27"/>
      <c r="G13" s="27"/>
      <c r="H13" s="28"/>
    </row>
    <row r="14" spans="1:8" ht="15.75" x14ac:dyDescent="0.25">
      <c r="A14" s="9" t="s">
        <v>15</v>
      </c>
      <c r="B14" s="8">
        <v>1</v>
      </c>
      <c r="C14" s="7">
        <v>11</v>
      </c>
      <c r="D14" s="26">
        <v>0</v>
      </c>
      <c r="E14" s="26">
        <v>0</v>
      </c>
      <c r="F14" s="27">
        <v>500</v>
      </c>
      <c r="G14" s="27">
        <v>500</v>
      </c>
      <c r="H14" s="28">
        <v>500</v>
      </c>
    </row>
    <row r="15" spans="1:8" ht="15.75" x14ac:dyDescent="0.25">
      <c r="A15" s="3" t="s">
        <v>16</v>
      </c>
      <c r="B15" s="2">
        <v>1</v>
      </c>
      <c r="C15" s="1">
        <v>13</v>
      </c>
      <c r="D15" s="26">
        <v>109755.21026000001</v>
      </c>
      <c r="E15" s="26">
        <v>182548</v>
      </c>
      <c r="F15" s="29">
        <v>191740.2</v>
      </c>
      <c r="G15" s="29">
        <v>206419.3</v>
      </c>
      <c r="H15" s="30">
        <v>292733.09999999998</v>
      </c>
    </row>
    <row r="16" spans="1:8" ht="15.75" x14ac:dyDescent="0.25">
      <c r="A16" s="6" t="s">
        <v>17</v>
      </c>
      <c r="B16" s="5">
        <v>2</v>
      </c>
      <c r="C16" s="4" t="s">
        <v>9</v>
      </c>
      <c r="D16" s="26">
        <v>5227.391779999999</v>
      </c>
      <c r="E16" s="26">
        <f>E17</f>
        <v>4959.2</v>
      </c>
      <c r="F16" s="24">
        <v>4728</v>
      </c>
      <c r="G16" s="24">
        <v>4762.2</v>
      </c>
      <c r="H16" s="25">
        <v>4921.8</v>
      </c>
    </row>
    <row r="17" spans="1:8" ht="15.75" x14ac:dyDescent="0.25">
      <c r="A17" s="3" t="s">
        <v>18</v>
      </c>
      <c r="B17" s="2">
        <v>2</v>
      </c>
      <c r="C17" s="1">
        <v>3</v>
      </c>
      <c r="D17" s="26">
        <v>5227.391779999999</v>
      </c>
      <c r="E17" s="26">
        <v>4959.2</v>
      </c>
      <c r="F17" s="29">
        <v>4728</v>
      </c>
      <c r="G17" s="29">
        <v>4762.2</v>
      </c>
      <c r="H17" s="30">
        <v>4921.8</v>
      </c>
    </row>
    <row r="18" spans="1:8" ht="31.5" x14ac:dyDescent="0.25">
      <c r="A18" s="6" t="s">
        <v>19</v>
      </c>
      <c r="B18" s="5">
        <v>3</v>
      </c>
      <c r="C18" s="4" t="s">
        <v>9</v>
      </c>
      <c r="D18" s="26">
        <v>35206.026130000006</v>
      </c>
      <c r="E18" s="26">
        <f>E19+E20+E21</f>
        <v>38466.300000000003</v>
      </c>
      <c r="F18" s="24">
        <v>52926.5</v>
      </c>
      <c r="G18" s="24">
        <v>42090.9</v>
      </c>
      <c r="H18" s="25">
        <v>42064.9</v>
      </c>
    </row>
    <row r="19" spans="1:8" ht="15.75" x14ac:dyDescent="0.25">
      <c r="A19" s="9" t="s">
        <v>20</v>
      </c>
      <c r="B19" s="8">
        <v>3</v>
      </c>
      <c r="C19" s="7">
        <v>4</v>
      </c>
      <c r="D19" s="26">
        <v>6181.4</v>
      </c>
      <c r="E19" s="26">
        <v>6029.7</v>
      </c>
      <c r="F19" s="27">
        <v>6392.3</v>
      </c>
      <c r="G19" s="27">
        <v>6405</v>
      </c>
      <c r="H19" s="28">
        <v>6379</v>
      </c>
    </row>
    <row r="20" spans="1:8" ht="31.5" x14ac:dyDescent="0.25">
      <c r="A20" s="9" t="s">
        <v>21</v>
      </c>
      <c r="B20" s="8">
        <v>3</v>
      </c>
      <c r="C20" s="7">
        <v>9</v>
      </c>
      <c r="D20" s="26">
        <v>23368.43201</v>
      </c>
      <c r="E20" s="26">
        <v>25051.599999999999</v>
      </c>
      <c r="F20" s="27">
        <v>35559.4</v>
      </c>
      <c r="G20" s="27">
        <v>27952</v>
      </c>
      <c r="H20" s="28">
        <v>27952</v>
      </c>
    </row>
    <row r="21" spans="1:8" ht="31.5" x14ac:dyDescent="0.25">
      <c r="A21" s="3" t="s">
        <v>22</v>
      </c>
      <c r="B21" s="2">
        <v>3</v>
      </c>
      <c r="C21" s="1">
        <v>14</v>
      </c>
      <c r="D21" s="26">
        <v>5656.1941200000001</v>
      </c>
      <c r="E21" s="26">
        <v>7385</v>
      </c>
      <c r="F21" s="29">
        <v>10974.8</v>
      </c>
      <c r="G21" s="29">
        <v>7733.9</v>
      </c>
      <c r="H21" s="30">
        <v>7733.9</v>
      </c>
    </row>
    <row r="22" spans="1:8" ht="15.75" x14ac:dyDescent="0.25">
      <c r="A22" s="6" t="s">
        <v>23</v>
      </c>
      <c r="B22" s="5">
        <v>4</v>
      </c>
      <c r="C22" s="4" t="s">
        <v>9</v>
      </c>
      <c r="D22" s="26">
        <v>302336.44243000005</v>
      </c>
      <c r="E22" s="26">
        <f>E23+E24+E25+E26+E28+E27</f>
        <v>287975.2</v>
      </c>
      <c r="F22" s="24">
        <v>261046.7</v>
      </c>
      <c r="G22" s="24">
        <v>251182.4</v>
      </c>
      <c r="H22" s="25">
        <v>251997.3</v>
      </c>
    </row>
    <row r="23" spans="1:8" ht="15.75" x14ac:dyDescent="0.25">
      <c r="A23" s="9" t="s">
        <v>24</v>
      </c>
      <c r="B23" s="8">
        <v>4</v>
      </c>
      <c r="C23" s="7">
        <v>1</v>
      </c>
      <c r="D23" s="26">
        <v>1150.2183699999998</v>
      </c>
      <c r="E23" s="26">
        <v>1697.5</v>
      </c>
      <c r="F23" s="27">
        <v>3642.4</v>
      </c>
      <c r="G23" s="27">
        <v>2319.6999999999998</v>
      </c>
      <c r="H23" s="28">
        <v>2624.6</v>
      </c>
    </row>
    <row r="24" spans="1:8" ht="15.75" x14ac:dyDescent="0.25">
      <c r="A24" s="9" t="s">
        <v>25</v>
      </c>
      <c r="B24" s="8">
        <v>4</v>
      </c>
      <c r="C24" s="7">
        <v>5</v>
      </c>
      <c r="D24" s="26">
        <v>34371.169809999999</v>
      </c>
      <c r="E24" s="26">
        <v>27122</v>
      </c>
      <c r="F24" s="27">
        <v>25243</v>
      </c>
      <c r="G24" s="27">
        <v>19213</v>
      </c>
      <c r="H24" s="28">
        <v>19313</v>
      </c>
    </row>
    <row r="25" spans="1:8" ht="15.75" x14ac:dyDescent="0.25">
      <c r="A25" s="9" t="s">
        <v>26</v>
      </c>
      <c r="B25" s="8">
        <v>4</v>
      </c>
      <c r="C25" s="7">
        <v>8</v>
      </c>
      <c r="D25" s="26">
        <v>82675.320000000007</v>
      </c>
      <c r="E25" s="26">
        <v>79592.7</v>
      </c>
      <c r="F25" s="27">
        <v>60873.2</v>
      </c>
      <c r="G25" s="27">
        <v>60873.2</v>
      </c>
      <c r="H25" s="28">
        <v>60873.2</v>
      </c>
    </row>
    <row r="26" spans="1:8" ht="15.75" x14ac:dyDescent="0.25">
      <c r="A26" s="9" t="s">
        <v>27</v>
      </c>
      <c r="B26" s="8">
        <v>4</v>
      </c>
      <c r="C26" s="7">
        <v>9</v>
      </c>
      <c r="D26" s="26">
        <v>94976.247710000011</v>
      </c>
      <c r="E26" s="26">
        <v>93760.1</v>
      </c>
      <c r="F26" s="27">
        <v>86445.2</v>
      </c>
      <c r="G26" s="27">
        <v>85083.6</v>
      </c>
      <c r="H26" s="28">
        <v>85083.6</v>
      </c>
    </row>
    <row r="27" spans="1:8" ht="15.75" x14ac:dyDescent="0.25">
      <c r="A27" s="9" t="s">
        <v>28</v>
      </c>
      <c r="B27" s="8">
        <v>4</v>
      </c>
      <c r="C27" s="7">
        <v>10</v>
      </c>
      <c r="D27" s="26">
        <v>7402.4434299999994</v>
      </c>
      <c r="E27" s="26">
        <v>9124.7000000000007</v>
      </c>
      <c r="F27" s="27">
        <v>11582.8</v>
      </c>
      <c r="G27" s="27">
        <v>9682.7999999999993</v>
      </c>
      <c r="H27" s="28">
        <v>9682.7999999999993</v>
      </c>
    </row>
    <row r="28" spans="1:8" ht="15.75" x14ac:dyDescent="0.25">
      <c r="A28" s="3" t="s">
        <v>29</v>
      </c>
      <c r="B28" s="2">
        <v>4</v>
      </c>
      <c r="C28" s="1">
        <v>12</v>
      </c>
      <c r="D28" s="26">
        <v>81761.043110000013</v>
      </c>
      <c r="E28" s="26">
        <v>76678.2</v>
      </c>
      <c r="F28" s="29">
        <v>73260.100000000006</v>
      </c>
      <c r="G28" s="29">
        <v>74010.100000000006</v>
      </c>
      <c r="H28" s="30">
        <v>74420.100000000006</v>
      </c>
    </row>
    <row r="29" spans="1:8" ht="15.75" x14ac:dyDescent="0.25">
      <c r="A29" s="6" t="s">
        <v>30</v>
      </c>
      <c r="B29" s="5">
        <v>5</v>
      </c>
      <c r="C29" s="4" t="s">
        <v>9</v>
      </c>
      <c r="D29" s="26">
        <v>536029.06008999993</v>
      </c>
      <c r="E29" s="26">
        <f>E30+E31+E32+E33</f>
        <v>487871.7</v>
      </c>
      <c r="F29" s="24">
        <v>148701.20000000001</v>
      </c>
      <c r="G29" s="24">
        <v>484652.4</v>
      </c>
      <c r="H29" s="25">
        <v>461335.1</v>
      </c>
    </row>
    <row r="30" spans="1:8" ht="15.75" x14ac:dyDescent="0.25">
      <c r="A30" s="9" t="s">
        <v>31</v>
      </c>
      <c r="B30" s="8">
        <v>5</v>
      </c>
      <c r="C30" s="7">
        <v>1</v>
      </c>
      <c r="D30" s="26">
        <v>319503.98005000001</v>
      </c>
      <c r="E30" s="26">
        <v>387228.3</v>
      </c>
      <c r="F30" s="27">
        <v>41602.9</v>
      </c>
      <c r="G30" s="27">
        <v>27506.5</v>
      </c>
      <c r="H30" s="28">
        <v>26033.5</v>
      </c>
    </row>
    <row r="31" spans="1:8" ht="15.75" x14ac:dyDescent="0.25">
      <c r="A31" s="9" t="s">
        <v>32</v>
      </c>
      <c r="B31" s="8">
        <v>5</v>
      </c>
      <c r="C31" s="7">
        <v>2</v>
      </c>
      <c r="D31" s="26">
        <v>133323.54288000002</v>
      </c>
      <c r="E31" s="26">
        <v>28492.400000000001</v>
      </c>
      <c r="F31" s="27">
        <v>38386.6</v>
      </c>
      <c r="G31" s="27">
        <v>397703.5</v>
      </c>
      <c r="H31" s="28">
        <v>432986.3</v>
      </c>
    </row>
    <row r="32" spans="1:8" ht="15.75" x14ac:dyDescent="0.25">
      <c r="A32" s="9" t="s">
        <v>33</v>
      </c>
      <c r="B32" s="8">
        <v>5</v>
      </c>
      <c r="C32" s="7">
        <v>3</v>
      </c>
      <c r="D32" s="26">
        <v>83176.437160000001</v>
      </c>
      <c r="E32" s="26">
        <v>72135.7</v>
      </c>
      <c r="F32" s="27">
        <v>68696.399999999994</v>
      </c>
      <c r="G32" s="27">
        <v>59427.1</v>
      </c>
      <c r="H32" s="28">
        <v>2300</v>
      </c>
    </row>
    <row r="33" spans="1:8" ht="31.5" x14ac:dyDescent="0.25">
      <c r="A33" s="3" t="s">
        <v>34</v>
      </c>
      <c r="B33" s="2">
        <v>5</v>
      </c>
      <c r="C33" s="1">
        <v>5</v>
      </c>
      <c r="D33" s="26">
        <v>25.1</v>
      </c>
      <c r="E33" s="26">
        <v>15.3</v>
      </c>
      <c r="F33" s="29">
        <v>15.3</v>
      </c>
      <c r="G33" s="29">
        <v>15.3</v>
      </c>
      <c r="H33" s="30">
        <v>15.3</v>
      </c>
    </row>
    <row r="34" spans="1:8" ht="15.75" x14ac:dyDescent="0.25">
      <c r="A34" s="6" t="s">
        <v>35</v>
      </c>
      <c r="B34" s="5">
        <v>6</v>
      </c>
      <c r="C34" s="4" t="s">
        <v>9</v>
      </c>
      <c r="D34" s="26">
        <v>1697.2484999999999</v>
      </c>
      <c r="E34" s="26">
        <f>E35</f>
        <v>3863.9</v>
      </c>
      <c r="F34" s="24">
        <v>1808.1</v>
      </c>
      <c r="G34" s="24">
        <v>1688.1</v>
      </c>
      <c r="H34" s="25">
        <v>1218.0999999999999</v>
      </c>
    </row>
    <row r="35" spans="1:8" ht="15.75" x14ac:dyDescent="0.25">
      <c r="A35" s="3" t="s">
        <v>36</v>
      </c>
      <c r="B35" s="2">
        <v>6</v>
      </c>
      <c r="C35" s="1">
        <v>5</v>
      </c>
      <c r="D35" s="26">
        <v>1697.2484999999999</v>
      </c>
      <c r="E35" s="26">
        <v>3863.9</v>
      </c>
      <c r="F35" s="29">
        <v>1808.1</v>
      </c>
      <c r="G35" s="29">
        <v>1688.1</v>
      </c>
      <c r="H35" s="30">
        <v>1218.0999999999999</v>
      </c>
    </row>
    <row r="36" spans="1:8" ht="15.75" x14ac:dyDescent="0.25">
      <c r="A36" s="6" t="s">
        <v>37</v>
      </c>
      <c r="B36" s="5">
        <v>7</v>
      </c>
      <c r="C36" s="4" t="s">
        <v>9</v>
      </c>
      <c r="D36" s="26">
        <v>1634529.4494899998</v>
      </c>
      <c r="E36" s="26">
        <f>E37+E38+E39+E40+E41</f>
        <v>1573627.5999999999</v>
      </c>
      <c r="F36" s="24">
        <v>1593402.5</v>
      </c>
      <c r="G36" s="24">
        <v>1527983.6</v>
      </c>
      <c r="H36" s="25">
        <v>1521753.6</v>
      </c>
    </row>
    <row r="37" spans="1:8" ht="15.75" x14ac:dyDescent="0.25">
      <c r="A37" s="9" t="s">
        <v>38</v>
      </c>
      <c r="B37" s="8">
        <v>7</v>
      </c>
      <c r="C37" s="7">
        <v>1</v>
      </c>
      <c r="D37" s="26">
        <v>480868.16606000002</v>
      </c>
      <c r="E37" s="26">
        <v>566770.6</v>
      </c>
      <c r="F37" s="27">
        <v>596746.69999999995</v>
      </c>
      <c r="G37" s="27">
        <v>599967.30000000005</v>
      </c>
      <c r="H37" s="28">
        <v>606951.6</v>
      </c>
    </row>
    <row r="38" spans="1:8" ht="15.75" x14ac:dyDescent="0.25">
      <c r="A38" s="9" t="s">
        <v>39</v>
      </c>
      <c r="B38" s="8">
        <v>7</v>
      </c>
      <c r="C38" s="7">
        <v>2</v>
      </c>
      <c r="D38" s="26">
        <v>786432.85592999996</v>
      </c>
      <c r="E38" s="26">
        <v>694000.6</v>
      </c>
      <c r="F38" s="27">
        <v>758028.5</v>
      </c>
      <c r="G38" s="27">
        <v>689389</v>
      </c>
      <c r="H38" s="28">
        <v>676174.7</v>
      </c>
    </row>
    <row r="39" spans="1:8" ht="15.75" x14ac:dyDescent="0.25">
      <c r="A39" s="9" t="s">
        <v>40</v>
      </c>
      <c r="B39" s="8">
        <v>7</v>
      </c>
      <c r="C39" s="7">
        <v>3</v>
      </c>
      <c r="D39" s="26">
        <v>0</v>
      </c>
      <c r="E39" s="26">
        <v>191358.4</v>
      </c>
      <c r="F39" s="27">
        <v>112818.6</v>
      </c>
      <c r="G39" s="27">
        <v>112818.6</v>
      </c>
      <c r="H39" s="28">
        <v>112818.6</v>
      </c>
    </row>
    <row r="40" spans="1:8" ht="15.75" x14ac:dyDescent="0.25">
      <c r="A40" s="9" t="s">
        <v>41</v>
      </c>
      <c r="B40" s="8">
        <v>7</v>
      </c>
      <c r="C40" s="7">
        <v>7</v>
      </c>
      <c r="D40" s="26">
        <v>86988.401939999996</v>
      </c>
      <c r="E40" s="26">
        <v>93031.8</v>
      </c>
      <c r="F40" s="27">
        <v>99831.9</v>
      </c>
      <c r="G40" s="27">
        <v>99831.9</v>
      </c>
      <c r="H40" s="28">
        <v>99831.9</v>
      </c>
    </row>
    <row r="41" spans="1:8" ht="15.75" x14ac:dyDescent="0.25">
      <c r="A41" s="3" t="s">
        <v>42</v>
      </c>
      <c r="B41" s="2">
        <v>7</v>
      </c>
      <c r="C41" s="1">
        <v>9</v>
      </c>
      <c r="D41" s="26">
        <v>280240.02555999998</v>
      </c>
      <c r="E41" s="26">
        <v>28466.2</v>
      </c>
      <c r="F41" s="29">
        <v>25976.799999999999</v>
      </c>
      <c r="G41" s="29">
        <v>25976.799999999999</v>
      </c>
      <c r="H41" s="30">
        <v>25976.799999999999</v>
      </c>
    </row>
    <row r="42" spans="1:8" ht="15.75" x14ac:dyDescent="0.25">
      <c r="A42" s="6" t="s">
        <v>43</v>
      </c>
      <c r="B42" s="5">
        <v>8</v>
      </c>
      <c r="C42" s="4" t="s">
        <v>9</v>
      </c>
      <c r="D42" s="26">
        <v>155311.78623</v>
      </c>
      <c r="E42" s="26">
        <f>E43+E44</f>
        <v>137250.6</v>
      </c>
      <c r="F42" s="24">
        <v>146670.9</v>
      </c>
      <c r="G42" s="24">
        <v>140242.20000000001</v>
      </c>
      <c r="H42" s="25">
        <v>143988.5</v>
      </c>
    </row>
    <row r="43" spans="1:8" ht="15.75" x14ac:dyDescent="0.25">
      <c r="A43" s="9" t="s">
        <v>44</v>
      </c>
      <c r="B43" s="8">
        <v>8</v>
      </c>
      <c r="C43" s="7">
        <v>1</v>
      </c>
      <c r="D43" s="26">
        <v>135831.43945999999</v>
      </c>
      <c r="E43" s="26">
        <v>131994.9</v>
      </c>
      <c r="F43" s="27">
        <v>141573.6</v>
      </c>
      <c r="G43" s="27">
        <v>135124.1</v>
      </c>
      <c r="H43" s="28">
        <v>134809.20000000001</v>
      </c>
    </row>
    <row r="44" spans="1:8" ht="15.75" x14ac:dyDescent="0.25">
      <c r="A44" s="3" t="s">
        <v>45</v>
      </c>
      <c r="B44" s="2">
        <v>8</v>
      </c>
      <c r="C44" s="1">
        <v>4</v>
      </c>
      <c r="D44" s="26">
        <v>19480.34677</v>
      </c>
      <c r="E44" s="26">
        <v>5255.7</v>
      </c>
      <c r="F44" s="29">
        <v>5097.3</v>
      </c>
      <c r="G44" s="29">
        <v>5118.1000000000004</v>
      </c>
      <c r="H44" s="30">
        <v>9179.2999999999993</v>
      </c>
    </row>
    <row r="45" spans="1:8" ht="15.75" x14ac:dyDescent="0.25">
      <c r="A45" s="6" t="s">
        <v>46</v>
      </c>
      <c r="B45" s="5">
        <v>9</v>
      </c>
      <c r="C45" s="4" t="s">
        <v>9</v>
      </c>
      <c r="D45" s="26">
        <v>0</v>
      </c>
      <c r="E45" s="26">
        <f>E46</f>
        <v>3277.8</v>
      </c>
      <c r="F45" s="24">
        <v>3223.1</v>
      </c>
      <c r="G45" s="24">
        <v>3223.1</v>
      </c>
      <c r="H45" s="25">
        <v>3223.1</v>
      </c>
    </row>
    <row r="46" spans="1:8" ht="15.75" x14ac:dyDescent="0.25">
      <c r="A46" s="3" t="s">
        <v>47</v>
      </c>
      <c r="B46" s="2">
        <v>9</v>
      </c>
      <c r="C46" s="1">
        <v>9</v>
      </c>
      <c r="D46" s="26">
        <v>0</v>
      </c>
      <c r="E46" s="26">
        <v>3277.8</v>
      </c>
      <c r="F46" s="29">
        <v>3223.1</v>
      </c>
      <c r="G46" s="29">
        <v>3223.1</v>
      </c>
      <c r="H46" s="30">
        <v>3223.1</v>
      </c>
    </row>
    <row r="47" spans="1:8" ht="15.75" x14ac:dyDescent="0.25">
      <c r="A47" s="6" t="s">
        <v>48</v>
      </c>
      <c r="B47" s="5">
        <v>10</v>
      </c>
      <c r="C47" s="4" t="s">
        <v>9</v>
      </c>
      <c r="D47" s="26">
        <v>134985.77498000002</v>
      </c>
      <c r="E47" s="26">
        <f>E48+E49+E50+E51</f>
        <v>113119.59999999999</v>
      </c>
      <c r="F47" s="24">
        <v>112457.9</v>
      </c>
      <c r="G47" s="24">
        <v>110436.6</v>
      </c>
      <c r="H47" s="25">
        <v>107541.2</v>
      </c>
    </row>
    <row r="48" spans="1:8" ht="15.75" x14ac:dyDescent="0.25">
      <c r="A48" s="9" t="s">
        <v>49</v>
      </c>
      <c r="B48" s="8">
        <v>10</v>
      </c>
      <c r="C48" s="7">
        <v>1</v>
      </c>
      <c r="D48" s="26">
        <v>4355.2520000000004</v>
      </c>
      <c r="E48" s="26">
        <v>4604.7</v>
      </c>
      <c r="F48" s="27">
        <v>5839.3</v>
      </c>
      <c r="G48" s="27">
        <v>6034.3</v>
      </c>
      <c r="H48" s="28">
        <v>6179.3</v>
      </c>
    </row>
    <row r="49" spans="1:8" ht="15.75" x14ac:dyDescent="0.25">
      <c r="A49" s="9" t="s">
        <v>50</v>
      </c>
      <c r="B49" s="8">
        <v>10</v>
      </c>
      <c r="C49" s="7">
        <v>3</v>
      </c>
      <c r="D49" s="26">
        <v>71274.358599999992</v>
      </c>
      <c r="E49" s="26">
        <v>31311.4</v>
      </c>
      <c r="F49" s="27">
        <v>26950.7</v>
      </c>
      <c r="G49" s="27">
        <v>17887.900000000001</v>
      </c>
      <c r="H49" s="28">
        <v>21206.2</v>
      </c>
    </row>
    <row r="50" spans="1:8" ht="15.75" x14ac:dyDescent="0.25">
      <c r="A50" s="9" t="s">
        <v>51</v>
      </c>
      <c r="B50" s="8">
        <v>10</v>
      </c>
      <c r="C50" s="7">
        <v>4</v>
      </c>
      <c r="D50" s="26">
        <v>47083.867379999996</v>
      </c>
      <c r="E50" s="26">
        <v>64497.599999999999</v>
      </c>
      <c r="F50" s="27">
        <v>66845.100000000006</v>
      </c>
      <c r="G50" s="27">
        <v>73691.600000000006</v>
      </c>
      <c r="H50" s="28">
        <v>67332.899999999994</v>
      </c>
    </row>
    <row r="51" spans="1:8" ht="15.75" x14ac:dyDescent="0.25">
      <c r="A51" s="3" t="s">
        <v>52</v>
      </c>
      <c r="B51" s="2">
        <v>10</v>
      </c>
      <c r="C51" s="1">
        <v>6</v>
      </c>
      <c r="D51" s="26">
        <v>12272.297</v>
      </c>
      <c r="E51" s="26">
        <v>12705.9</v>
      </c>
      <c r="F51" s="29">
        <v>12822.8</v>
      </c>
      <c r="G51" s="29">
        <v>12822.8</v>
      </c>
      <c r="H51" s="30">
        <v>12822.8</v>
      </c>
    </row>
    <row r="52" spans="1:8" ht="15.75" x14ac:dyDescent="0.25">
      <c r="A52" s="6" t="s">
        <v>53</v>
      </c>
      <c r="B52" s="5">
        <v>11</v>
      </c>
      <c r="C52" s="4" t="s">
        <v>9</v>
      </c>
      <c r="D52" s="26">
        <v>24497.307820000002</v>
      </c>
      <c r="E52" s="26">
        <f>E53+E54+E55+E56</f>
        <v>193102.3</v>
      </c>
      <c r="F52" s="24">
        <v>95066</v>
      </c>
      <c r="G52" s="24">
        <v>95066</v>
      </c>
      <c r="H52" s="25">
        <v>95066</v>
      </c>
    </row>
    <row r="53" spans="1:8" ht="15.75" x14ac:dyDescent="0.25">
      <c r="A53" s="9" t="s">
        <v>54</v>
      </c>
      <c r="B53" s="8">
        <v>11</v>
      </c>
      <c r="C53" s="7">
        <v>1</v>
      </c>
      <c r="D53" s="26">
        <v>0</v>
      </c>
      <c r="E53" s="26">
        <v>0</v>
      </c>
      <c r="F53" s="27">
        <v>359.4</v>
      </c>
      <c r="G53" s="27">
        <v>359.4</v>
      </c>
      <c r="H53" s="28">
        <v>359.4</v>
      </c>
    </row>
    <row r="54" spans="1:8" ht="15.75" x14ac:dyDescent="0.25">
      <c r="A54" s="9" t="s">
        <v>55</v>
      </c>
      <c r="B54" s="8">
        <v>11</v>
      </c>
      <c r="C54" s="7">
        <v>2</v>
      </c>
      <c r="D54" s="26">
        <v>19560.819700000004</v>
      </c>
      <c r="E54" s="26">
        <v>188481.4</v>
      </c>
      <c r="F54" s="27">
        <v>21700.3</v>
      </c>
      <c r="G54" s="27">
        <v>21700.3</v>
      </c>
      <c r="H54" s="28">
        <v>21700.3</v>
      </c>
    </row>
    <row r="55" spans="1:8" ht="15.75" x14ac:dyDescent="0.25">
      <c r="A55" s="9" t="s">
        <v>56</v>
      </c>
      <c r="B55" s="8">
        <v>11</v>
      </c>
      <c r="C55" s="7">
        <v>3</v>
      </c>
      <c r="D55" s="26">
        <v>0</v>
      </c>
      <c r="E55" s="26">
        <v>0</v>
      </c>
      <c r="F55" s="27">
        <v>68550.5</v>
      </c>
      <c r="G55" s="27">
        <v>68550.5</v>
      </c>
      <c r="H55" s="28">
        <v>68550.5</v>
      </c>
    </row>
    <row r="56" spans="1:8" ht="15.75" x14ac:dyDescent="0.25">
      <c r="A56" s="3" t="s">
        <v>57</v>
      </c>
      <c r="B56" s="2">
        <v>11</v>
      </c>
      <c r="C56" s="1">
        <v>5</v>
      </c>
      <c r="D56" s="26">
        <v>4936.48812</v>
      </c>
      <c r="E56" s="26">
        <v>4620.8999999999996</v>
      </c>
      <c r="F56" s="29">
        <v>4455.8</v>
      </c>
      <c r="G56" s="29">
        <v>4455.8</v>
      </c>
      <c r="H56" s="30">
        <v>4455.8</v>
      </c>
    </row>
    <row r="57" spans="1:8" ht="15.75" x14ac:dyDescent="0.25">
      <c r="A57" s="6" t="s">
        <v>58</v>
      </c>
      <c r="B57" s="5">
        <v>12</v>
      </c>
      <c r="C57" s="4" t="s">
        <v>9</v>
      </c>
      <c r="D57" s="26">
        <v>23019.404309999998</v>
      </c>
      <c r="E57" s="26">
        <f>E58+E59+E60</f>
        <v>24252.5</v>
      </c>
      <c r="F57" s="24">
        <v>23749.3</v>
      </c>
      <c r="G57" s="24">
        <v>23749.3</v>
      </c>
      <c r="H57" s="25">
        <v>23749.3</v>
      </c>
    </row>
    <row r="58" spans="1:8" ht="15.75" x14ac:dyDescent="0.25">
      <c r="A58" s="9" t="s">
        <v>59</v>
      </c>
      <c r="B58" s="8">
        <v>12</v>
      </c>
      <c r="C58" s="7">
        <v>1</v>
      </c>
      <c r="D58" s="26">
        <v>15345.139509999999</v>
      </c>
      <c r="E58" s="26">
        <v>16516.900000000001</v>
      </c>
      <c r="F58" s="27">
        <v>15812.2</v>
      </c>
      <c r="G58" s="27">
        <v>15812.2</v>
      </c>
      <c r="H58" s="28">
        <v>15812.2</v>
      </c>
    </row>
    <row r="59" spans="1:8" ht="15.75" x14ac:dyDescent="0.25">
      <c r="A59" s="3" t="s">
        <v>60</v>
      </c>
      <c r="B59" s="2">
        <v>12</v>
      </c>
      <c r="C59" s="1">
        <v>2</v>
      </c>
      <c r="D59" s="26">
        <v>7441.0447999999997</v>
      </c>
      <c r="E59" s="26">
        <v>7735.6</v>
      </c>
      <c r="F59" s="29">
        <v>7937.1</v>
      </c>
      <c r="G59" s="29">
        <v>7937.1</v>
      </c>
      <c r="H59" s="30">
        <v>7937.1</v>
      </c>
    </row>
    <row r="60" spans="1:8" s="10" customFormat="1" ht="15.75" x14ac:dyDescent="0.25">
      <c r="A60" s="34" t="s">
        <v>64</v>
      </c>
      <c r="B60" s="19">
        <v>12</v>
      </c>
      <c r="C60" s="19">
        <v>4</v>
      </c>
      <c r="D60" s="26">
        <v>233.22</v>
      </c>
      <c r="E60" s="26">
        <v>0</v>
      </c>
      <c r="F60" s="30"/>
      <c r="G60" s="30"/>
      <c r="H60" s="30"/>
    </row>
    <row r="61" spans="1:8" ht="15.75" x14ac:dyDescent="0.25">
      <c r="A61" s="6" t="s">
        <v>61</v>
      </c>
      <c r="B61" s="5">
        <v>13</v>
      </c>
      <c r="C61" s="4" t="s">
        <v>9</v>
      </c>
      <c r="D61" s="23">
        <v>1236.5956299999998</v>
      </c>
      <c r="E61" s="23">
        <f>E62</f>
        <v>10162.6</v>
      </c>
      <c r="F61" s="24">
        <v>5627</v>
      </c>
      <c r="G61" s="24">
        <v>3107</v>
      </c>
      <c r="H61" s="25">
        <v>680</v>
      </c>
    </row>
    <row r="62" spans="1:8" ht="31.5" x14ac:dyDescent="0.25">
      <c r="A62" s="3" t="s">
        <v>62</v>
      </c>
      <c r="B62" s="2">
        <v>13</v>
      </c>
      <c r="C62" s="1">
        <v>1</v>
      </c>
      <c r="D62" s="31">
        <v>1236.5956299999998</v>
      </c>
      <c r="E62" s="26">
        <v>10162.6</v>
      </c>
      <c r="F62" s="27">
        <v>5627</v>
      </c>
      <c r="G62" s="29">
        <v>3107</v>
      </c>
      <c r="H62" s="30">
        <v>680</v>
      </c>
    </row>
    <row r="63" spans="1:8" ht="15.75" x14ac:dyDescent="0.25">
      <c r="A63" s="18" t="s">
        <v>63</v>
      </c>
      <c r="B63" s="12"/>
      <c r="C63" s="11"/>
      <c r="D63" s="32">
        <v>3209107.4356200015</v>
      </c>
      <c r="E63" s="32">
        <f>E61+E57+E52+E47+E45+E42+E36+E34+E29+E22+E18+E16+E7</f>
        <v>3302647.5000000005</v>
      </c>
      <c r="F63" s="33">
        <v>2887475.3</v>
      </c>
      <c r="G63" s="33">
        <v>3140898</v>
      </c>
      <c r="H63" s="33">
        <v>3196568.3</v>
      </c>
    </row>
  </sheetData>
  <mergeCells count="8">
    <mergeCell ref="A2:H2"/>
    <mergeCell ref="E1:H1"/>
    <mergeCell ref="A4:A5"/>
    <mergeCell ref="B4:B5"/>
    <mergeCell ref="C4:C5"/>
    <mergeCell ref="D4:D5"/>
    <mergeCell ref="E4:E5"/>
    <mergeCell ref="F4:H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MedvedevSM</cp:lastModifiedBy>
  <cp:lastPrinted>2017-11-15T11:02:54Z</cp:lastPrinted>
  <dcterms:created xsi:type="dcterms:W3CDTF">2017-11-10T10:46:41Z</dcterms:created>
  <dcterms:modified xsi:type="dcterms:W3CDTF">2017-11-15T11:02:56Z</dcterms:modified>
</cp:coreProperties>
</file>